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13_ncr:1_{D40604C9-E655-44E4-9BD3-0B9893AE601A}" xr6:coauthVersionLast="47" xr6:coauthVersionMax="47" xr10:uidLastSave="{00000000-0000-0000-0000-000000000000}"/>
  <bookViews>
    <workbookView xWindow="1560" yWindow="600" windowWidth="14130" windowHeight="1560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3" i="1" l="1"/>
  <c r="H31" i="1"/>
  <c r="H34" i="1" l="1"/>
  <c r="H33" i="1"/>
  <c r="H32" i="1"/>
  <c r="K42" i="1" l="1"/>
  <c r="C24" i="1" s="1"/>
  <c r="C22" i="1" l="1"/>
  <c r="C27" i="1"/>
  <c r="C26" i="1" l="1"/>
  <c r="C25" i="1" s="1"/>
  <c r="C6" i="1" s="1"/>
</calcChain>
</file>

<file path=xl/sharedStrings.xml><?xml version="1.0" encoding="utf-8"?>
<sst xmlns="http://schemas.openxmlformats.org/spreadsheetml/2006/main" count="37" uniqueCount="32">
  <si>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</si>
  <si>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</si>
  <si>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</si>
  <si>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</si>
  <si>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</si>
  <si>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</si>
  <si>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</si>
  <si>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</si>
  <si>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</si>
  <si>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</si>
  <si>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</si>
  <si>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</si>
  <si>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</si>
  <si>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</si>
  <si>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</si>
  <si>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</si>
  <si>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</si>
  <si>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</si>
  <si>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</si>
  <si>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</si>
  <si>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</si>
  <si>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</si>
  <si>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</si>
  <si>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</si>
  <si>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</si>
  <si>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</si>
  <si>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</si>
  <si>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</si>
  <si>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</si>
  <si>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P_РМ.2029.2</t>
  </si>
  <si>
    <t>Реконструкция ТП № 66г с заменой модуля (корректировка индексов и НДС от 10.04.2026)</t>
  </si>
  <si>
    <t xml:space="preserve">  НДС (22%)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</si>
</sst>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 xr:uid="{00000000-0005-0000-0000-000000000000}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49"/>
  <sheetViews>
    <sheetView tabSelected="1" topLeftCell="A11" zoomScale="70" zoomScaleNormal="70" workbookViewId="0">
      <selection activeCell="G28" sqref="G28:G34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14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27</v>
      </c>
      <c r="C6" s="7">
        <f>C25</f>
        <v>3.7199831610592131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30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28</v>
      </c>
      <c r="B17" s="5" t="s">
        <v>29</v>
      </c>
      <c r="C17" s="30"/>
      <c r="D17" s="9"/>
      <c r="E17" s="9"/>
      <c r="F17" s="9"/>
      <c r="G17" s="9"/>
      <c r="H17" s="9"/>
    </row>
    <row r="18" spans="1:10" x14ac:dyDescent="0.25">
      <c r="A18" s="3" t="s">
        <v>24</v>
      </c>
      <c r="B18" s="3">
        <v>2029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16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25</v>
      </c>
      <c r="C22" s="12">
        <f>C23+C24</f>
        <v>2.9687236000000001</v>
      </c>
    </row>
    <row r="23" spans="1:10" x14ac:dyDescent="0.25">
      <c r="A23" s="13" t="s">
        <v>8</v>
      </c>
      <c r="B23" s="11" t="s">
        <v>31</v>
      </c>
      <c r="C23" s="12">
        <f>C24*0.22</f>
        <v>0.53534360000000003</v>
      </c>
      <c r="F23" s="15"/>
      <c r="G23" s="16"/>
      <c r="H23" s="17"/>
      <c r="I23" s="17"/>
      <c r="J23" s="18"/>
    </row>
    <row r="24" spans="1:10" x14ac:dyDescent="0.25">
      <c r="A24" s="13" t="s">
        <v>17</v>
      </c>
      <c r="B24" s="11" t="s">
        <v>18</v>
      </c>
      <c r="C24" s="12">
        <f>K42</f>
        <v>2.4333800000000001</v>
      </c>
      <c r="F24" s="15"/>
      <c r="G24" s="16"/>
      <c r="H24" s="17"/>
      <c r="I24" s="17"/>
      <c r="J24" s="18"/>
    </row>
    <row r="25" spans="1:10" ht="31.5" x14ac:dyDescent="0.25">
      <c r="A25" s="13" t="s">
        <v>19</v>
      </c>
      <c r="B25" s="11" t="s">
        <v>21</v>
      </c>
      <c r="C25" s="12">
        <f>C27+C26</f>
        <v>3.7199831610592131</v>
      </c>
      <c r="F25" s="15"/>
      <c r="G25" s="16"/>
      <c r="H25" s="17"/>
      <c r="I25" s="17"/>
      <c r="J25" s="18"/>
    </row>
    <row r="26" spans="1:10" x14ac:dyDescent="0.25">
      <c r="A26" s="13" t="s">
        <v>20</v>
      </c>
      <c r="B26" s="11" t="s">
        <v>31</v>
      </c>
      <c r="C26" s="12">
        <f>C27*0.22</f>
        <v>0.6708166356008417</v>
      </c>
      <c r="F26" s="15"/>
      <c r="G26" s="16"/>
      <c r="H26" s="17"/>
      <c r="I26" s="17"/>
      <c r="J26" s="18"/>
    </row>
    <row r="27" spans="1:10" x14ac:dyDescent="0.25">
      <c r="A27" s="13" t="s">
        <v>22</v>
      </c>
      <c r="B27" s="11" t="s">
        <v>23</v>
      </c>
      <c r="C27" s="12">
        <f>VLOOKUP(B18,F28:H34,3,FALSE)*C24</f>
        <v>3.0491665254583715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 t="s">
        <v>15</v>
      </c>
      <c r="H28" s="17" t="s">
        <v>15</v>
      </c>
      <c r="I28" s="17"/>
      <c r="J28" s="18"/>
    </row>
    <row r="29" spans="1:10" x14ac:dyDescent="0.25">
      <c r="A29" s="3" t="s">
        <v>9</v>
      </c>
      <c r="F29" s="15">
        <v>2024</v>
      </c>
      <c r="G29" s="29" t="s">
        <v>15</v>
      </c>
      <c r="H29" s="17" t="s">
        <v>15</v>
      </c>
      <c r="I29" s="17"/>
      <c r="J29" s="18"/>
    </row>
    <row r="30" spans="1:10" x14ac:dyDescent="0.25">
      <c r="F30" s="15">
        <v>2025</v>
      </c>
      <c r="G30" s="29">
        <v>107.4</v>
      </c>
      <c r="H30" s="17" t="s">
        <v>15</v>
      </c>
      <c r="I30" s="17"/>
      <c r="J30" s="18"/>
    </row>
    <row r="31" spans="1:10" x14ac:dyDescent="0.25">
      <c r="F31" s="15">
        <v>2026</v>
      </c>
      <c r="G31" s="29">
        <v>105.5</v>
      </c>
      <c r="H31" s="16">
        <f>G30/100*(G31+100)/200</f>
        <v>1.1035350000000002</v>
      </c>
      <c r="I31" s="17"/>
      <c r="J31" s="18"/>
    </row>
    <row r="32" spans="1:10" x14ac:dyDescent="0.25">
      <c r="C32" s="20"/>
      <c r="F32" s="2">
        <v>2027</v>
      </c>
      <c r="G32" s="29">
        <v>104.1</v>
      </c>
      <c r="H32" s="16">
        <f>G30/100*G31/100*(G32+100)/200</f>
        <v>1.156297935</v>
      </c>
      <c r="I32" s="17"/>
      <c r="J32" s="18"/>
    </row>
    <row r="33" spans="2:13" x14ac:dyDescent="0.25">
      <c r="C33" s="20"/>
      <c r="F33" s="2">
        <v>2028</v>
      </c>
      <c r="G33" s="29">
        <v>104.1</v>
      </c>
      <c r="H33" s="16">
        <f>G30/100*G31/100*G32/100*(G33+100)/200</f>
        <v>1.2037061503349999</v>
      </c>
      <c r="I33" s="18"/>
      <c r="J33" s="18"/>
      <c r="K33" s="21"/>
    </row>
    <row r="34" spans="2:13" x14ac:dyDescent="0.25">
      <c r="C34" s="20"/>
      <c r="F34" s="2">
        <v>2029</v>
      </c>
      <c r="G34" s="29">
        <v>104.1</v>
      </c>
      <c r="H34" s="16">
        <f>G30/100*G31/100*G32/100*G33/100*(G34+100)/200</f>
        <v>1.2530581024987348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4" t="s">
        <v>26</v>
      </c>
      <c r="H40" s="34"/>
      <c r="I40" s="34"/>
      <c r="J40" s="34"/>
    </row>
    <row r="41" spans="2:13" x14ac:dyDescent="0.25">
      <c r="G41" s="14" t="s">
        <v>10</v>
      </c>
      <c r="H41" s="14" t="s">
        <v>11</v>
      </c>
      <c r="I41" s="14" t="s">
        <v>12</v>
      </c>
      <c r="J41" s="14" t="s">
        <v>13</v>
      </c>
    </row>
    <row r="42" spans="2:13" x14ac:dyDescent="0.25">
      <c r="C42" s="24"/>
      <c r="G42" s="18">
        <v>0.36599999999999999</v>
      </c>
      <c r="H42" s="18">
        <v>0.48427999999999993</v>
      </c>
      <c r="I42" s="18">
        <v>1.37605</v>
      </c>
      <c r="J42" s="18">
        <v>0.20705000000000001</v>
      </c>
      <c r="K42" s="18">
        <f>SUM(G42:J42)</f>
        <v>2.4333800000000001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2026-04-10T09:52:27Z</dcterms:modified>
</cp:coreProperties>
</file>